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1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pacheco\Desktop\"/>
    </mc:Choice>
  </mc:AlternateContent>
  <xr:revisionPtr revIDLastSave="0" documentId="11_48BAB00A5D451632316476CEF10332C242554104" xr6:coauthVersionLast="47" xr6:coauthVersionMax="47" xr10:uidLastSave="{00000000-0000-0000-0000-000000000000}"/>
  <bookViews>
    <workbookView xWindow="0" yWindow="0" windowWidth="19200" windowHeight="6435" xr2:uid="{00000000-000D-0000-FFFF-FFFF00000000}"/>
  </bookViews>
  <sheets>
    <sheet name="Liquidación Intereses Plazo y M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2" l="1"/>
  <c r="B26" i="2" l="1"/>
</calcChain>
</file>

<file path=xl/sharedStrings.xml><?xml version="1.0" encoding="utf-8"?>
<sst xmlns="http://schemas.openxmlformats.org/spreadsheetml/2006/main" count="43" uniqueCount="28">
  <si>
    <t>República de Colombia</t>
  </si>
  <si>
    <t>Consejo Superior de la Judicatura</t>
  </si>
  <si>
    <t>RAMA JUDICIAL</t>
  </si>
  <si>
    <t>Desde (dd/mm/aaaa)</t>
  </si>
  <si>
    <t>Hasta (dd/mm/aaaa)</t>
  </si>
  <si>
    <t>NoDías</t>
  </si>
  <si>
    <t>Tasa Anual</t>
  </si>
  <si>
    <t>Tasa Máxima</t>
  </si>
  <si>
    <t>IntAplicado</t>
  </si>
  <si>
    <t>InterésEfectivo</t>
  </si>
  <si>
    <t>Capital</t>
  </si>
  <si>
    <t>CapitalALiquidar</t>
  </si>
  <si>
    <t>IntPlazoPeríodo</t>
  </si>
  <si>
    <t>SaldoIntPlazo</t>
  </si>
  <si>
    <t>InteresMoraPeríodo</t>
  </si>
  <si>
    <t>SaldoIntMora</t>
  </si>
  <si>
    <t>Abonos</t>
  </si>
  <si>
    <t>SubTotal</t>
  </si>
  <si>
    <t>Asunto</t>
  </si>
  <si>
    <t>Valor</t>
  </si>
  <si>
    <t>Capitales Adicionados</t>
  </si>
  <si>
    <t>Total Capital</t>
  </si>
  <si>
    <t>Total Interés de Plazo</t>
  </si>
  <si>
    <t>Total Interés Mora</t>
  </si>
  <si>
    <t>Total a Pagar</t>
  </si>
  <si>
    <t>- Abonos</t>
  </si>
  <si>
    <t>Neto a Pagar</t>
  </si>
  <si>
    <t>Observaciones: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</si>
</sst>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$\ #,##0.00"/>
  </numFmts>
  <fonts count="2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164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topLeftCell="A16" workbookViewId="0">
      <selection activeCell="C22" sqref="C22"/>
    </sheetView>
  </sheetViews>
  <sheetFormatPr defaultColWidth="9.140625" defaultRowHeight="15"/>
  <cols>
    <col min="1" max="1" width="20.5703125" customWidth="1"/>
    <col min="2" max="2" width="20.140625" customWidth="1"/>
    <col min="3" max="3" width="8" customWidth="1"/>
    <col min="4" max="4" width="11.28515625" customWidth="1"/>
    <col min="5" max="5" width="13.28515625" customWidth="1"/>
    <col min="6" max="6" width="11.85546875" customWidth="1"/>
    <col min="7" max="7" width="22.5703125" customWidth="1"/>
    <col min="8" max="8" width="16.5703125" customWidth="1"/>
    <col min="9" max="9" width="16.28515625" customWidth="1"/>
    <col min="10" max="10" width="15.7109375" customWidth="1"/>
    <col min="11" max="11" width="13.7109375" customWidth="1"/>
    <col min="12" max="12" width="19.42578125" customWidth="1"/>
    <col min="13" max="13" width="15.5703125" customWidth="1"/>
    <col min="14" max="14" width="8.42578125" customWidth="1"/>
    <col min="15" max="15" width="16.5703125" customWidth="1"/>
    <col min="16" max="18" width="9.140625" customWidth="1"/>
  </cols>
  <sheetData>
    <row r="1" spans="1:15">
      <c r="A1" s="4" t="s">
        <v>0</v>
      </c>
      <c r="B1" s="4" t="s">
        <v>0</v>
      </c>
      <c r="C1" s="4" t="s">
        <v>0</v>
      </c>
      <c r="D1" s="4" t="s">
        <v>0</v>
      </c>
    </row>
    <row r="2" spans="1:15">
      <c r="A2" s="4" t="s">
        <v>1</v>
      </c>
      <c r="B2" s="4" t="s">
        <v>1</v>
      </c>
      <c r="C2" s="4" t="s">
        <v>1</v>
      </c>
      <c r="D2" s="4" t="s">
        <v>1</v>
      </c>
    </row>
    <row r="3" spans="1:15">
      <c r="A3" s="4" t="s">
        <v>2</v>
      </c>
      <c r="B3" s="4" t="s">
        <v>2</v>
      </c>
      <c r="C3" s="4" t="s">
        <v>2</v>
      </c>
      <c r="D3" s="4" t="s">
        <v>2</v>
      </c>
    </row>
    <row r="5" spans="1:1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  <c r="J5" s="1" t="s">
        <v>12</v>
      </c>
      <c r="K5" s="1" t="s">
        <v>13</v>
      </c>
      <c r="L5" s="1" t="s">
        <v>14</v>
      </c>
      <c r="M5" s="1" t="s">
        <v>15</v>
      </c>
      <c r="N5" s="1" t="s">
        <v>16</v>
      </c>
      <c r="O5" s="1" t="s">
        <v>17</v>
      </c>
    </row>
    <row r="6" spans="1:15">
      <c r="A6" s="2">
        <v>45083</v>
      </c>
      <c r="B6" s="2">
        <v>45107</v>
      </c>
      <c r="C6">
        <v>25</v>
      </c>
      <c r="D6">
        <v>44.64</v>
      </c>
      <c r="E6">
        <v>44.64</v>
      </c>
      <c r="F6">
        <v>44.64</v>
      </c>
      <c r="G6">
        <v>1.01168321658918E-3</v>
      </c>
      <c r="H6" s="3">
        <v>114083213</v>
      </c>
      <c r="I6" s="3">
        <v>114083213</v>
      </c>
      <c r="J6" s="3">
        <v>0</v>
      </c>
      <c r="K6" s="3">
        <v>0</v>
      </c>
      <c r="L6" s="3">
        <v>2885401.7971667</v>
      </c>
      <c r="M6" s="3">
        <v>2885401.7971667</v>
      </c>
      <c r="N6" s="3">
        <v>0</v>
      </c>
      <c r="O6" s="3">
        <v>116968614.797167</v>
      </c>
    </row>
    <row r="7" spans="1:15">
      <c r="A7" s="2">
        <v>45108</v>
      </c>
      <c r="B7" s="2">
        <v>45138</v>
      </c>
      <c r="C7">
        <v>31</v>
      </c>
      <c r="D7">
        <v>44.04</v>
      </c>
      <c r="E7">
        <v>44.04</v>
      </c>
      <c r="F7">
        <v>44.04</v>
      </c>
      <c r="G7">
        <v>1.00028310811751E-3</v>
      </c>
      <c r="H7" s="3">
        <v>0</v>
      </c>
      <c r="I7" s="3">
        <v>114083213</v>
      </c>
      <c r="J7" s="3">
        <v>0</v>
      </c>
      <c r="K7" s="3">
        <v>0</v>
      </c>
      <c r="L7" s="3">
        <v>3537580.83739381</v>
      </c>
      <c r="M7" s="3">
        <v>6422982.6345605198</v>
      </c>
      <c r="N7" s="3">
        <v>0</v>
      </c>
      <c r="O7" s="3">
        <v>120506195.634561</v>
      </c>
    </row>
    <row r="8" spans="1:15">
      <c r="A8" s="2">
        <v>45139</v>
      </c>
      <c r="B8" s="2">
        <v>45169</v>
      </c>
      <c r="C8">
        <v>31</v>
      </c>
      <c r="D8">
        <v>43.125</v>
      </c>
      <c r="E8">
        <v>43.125</v>
      </c>
      <c r="F8">
        <v>43.125</v>
      </c>
      <c r="G8">
        <v>9.8280644166792697E-4</v>
      </c>
      <c r="H8" s="3">
        <v>0</v>
      </c>
      <c r="I8" s="3">
        <v>114083213</v>
      </c>
      <c r="J8" s="3">
        <v>0</v>
      </c>
      <c r="K8" s="3">
        <v>0</v>
      </c>
      <c r="L8" s="3">
        <v>3475773.2152998</v>
      </c>
      <c r="M8" s="3">
        <v>9898755.8498603199</v>
      </c>
      <c r="N8" s="3">
        <v>0</v>
      </c>
      <c r="O8" s="3">
        <v>123981968.84986</v>
      </c>
    </row>
    <row r="9" spans="1:15">
      <c r="A9" s="2">
        <v>45170</v>
      </c>
      <c r="B9" s="2">
        <v>45199</v>
      </c>
      <c r="C9">
        <v>30</v>
      </c>
      <c r="D9">
        <v>42.045000000000002</v>
      </c>
      <c r="E9">
        <v>42.045000000000002</v>
      </c>
      <c r="F9">
        <v>42.045000000000002</v>
      </c>
      <c r="G9">
        <v>9.6203430176178305E-4</v>
      </c>
      <c r="H9" s="3">
        <v>0</v>
      </c>
      <c r="I9" s="3">
        <v>114083213</v>
      </c>
      <c r="J9" s="3">
        <v>0</v>
      </c>
      <c r="K9" s="3">
        <v>0</v>
      </c>
      <c r="L9" s="3">
        <v>3292558.92483587</v>
      </c>
      <c r="M9" s="3">
        <v>13191314.774696199</v>
      </c>
      <c r="N9" s="3">
        <v>0</v>
      </c>
      <c r="O9" s="3">
        <v>127274527.77469601</v>
      </c>
    </row>
    <row r="10" spans="1:15">
      <c r="A10" s="2">
        <v>45200</v>
      </c>
      <c r="B10" s="2">
        <v>45230</v>
      </c>
      <c r="C10">
        <v>31</v>
      </c>
      <c r="D10">
        <v>39.795000000000002</v>
      </c>
      <c r="E10">
        <v>39.795000000000002</v>
      </c>
      <c r="F10">
        <v>39.795000000000002</v>
      </c>
      <c r="G10">
        <v>9.1824839459819796E-4</v>
      </c>
      <c r="H10" s="3">
        <v>0</v>
      </c>
      <c r="I10" s="3">
        <v>114083213</v>
      </c>
      <c r="J10" s="3">
        <v>0</v>
      </c>
      <c r="K10" s="3">
        <v>0</v>
      </c>
      <c r="L10" s="3">
        <v>3247458.54282348</v>
      </c>
      <c r="M10" s="3">
        <v>16438773.3175197</v>
      </c>
      <c r="N10" s="3">
        <v>0</v>
      </c>
      <c r="O10" s="3">
        <v>130521986.31751999</v>
      </c>
    </row>
    <row r="11" spans="1:15">
      <c r="A11" s="2">
        <v>45231</v>
      </c>
      <c r="B11" s="2">
        <v>45260</v>
      </c>
      <c r="C11">
        <v>30</v>
      </c>
      <c r="D11">
        <v>38.28</v>
      </c>
      <c r="E11">
        <v>38.28</v>
      </c>
      <c r="F11">
        <v>38.28</v>
      </c>
      <c r="G11">
        <v>8.8836814369663798E-4</v>
      </c>
      <c r="H11" s="3">
        <v>0</v>
      </c>
      <c r="I11" s="3">
        <v>114083213</v>
      </c>
      <c r="J11" s="3">
        <v>0</v>
      </c>
      <c r="K11" s="3">
        <v>0</v>
      </c>
      <c r="L11" s="3">
        <v>3040436.7647927501</v>
      </c>
      <c r="M11" s="3">
        <v>19479210.082312401</v>
      </c>
      <c r="N11" s="3">
        <v>0</v>
      </c>
      <c r="O11" s="3">
        <v>133562423.082312</v>
      </c>
    </row>
    <row r="12" spans="1:15">
      <c r="A12" s="2">
        <v>45261</v>
      </c>
      <c r="B12" s="2">
        <v>45291</v>
      </c>
      <c r="C12">
        <v>31</v>
      </c>
      <c r="D12">
        <v>37.56</v>
      </c>
      <c r="E12">
        <v>37.56</v>
      </c>
      <c r="F12">
        <v>37.56</v>
      </c>
      <c r="G12">
        <v>8.74052993595553E-4</v>
      </c>
      <c r="H12" s="3">
        <v>0</v>
      </c>
      <c r="I12" s="3">
        <v>114083213</v>
      </c>
      <c r="J12" s="3">
        <v>0</v>
      </c>
      <c r="K12" s="3">
        <v>0</v>
      </c>
      <c r="L12" s="3">
        <v>3091157.9890911202</v>
      </c>
      <c r="M12" s="3">
        <v>22570368.0714035</v>
      </c>
      <c r="N12" s="3">
        <v>0</v>
      </c>
      <c r="O12" s="3">
        <v>136653581.07140401</v>
      </c>
    </row>
    <row r="13" spans="1:15">
      <c r="A13" s="2">
        <v>45292</v>
      </c>
      <c r="B13" s="2">
        <v>45322</v>
      </c>
      <c r="C13">
        <v>31</v>
      </c>
      <c r="D13">
        <v>34.979999999999997</v>
      </c>
      <c r="E13">
        <v>34.979999999999997</v>
      </c>
      <c r="F13">
        <v>34.979999999999997</v>
      </c>
      <c r="G13">
        <v>8.22136216335423E-4</v>
      </c>
      <c r="H13" s="3">
        <v>0</v>
      </c>
      <c r="I13" s="3">
        <v>114083213</v>
      </c>
      <c r="J13" s="3">
        <v>0</v>
      </c>
      <c r="K13" s="3">
        <v>0</v>
      </c>
      <c r="L13" s="3">
        <v>2907550.1735794502</v>
      </c>
      <c r="M13" s="3">
        <v>25477918.244982999</v>
      </c>
      <c r="N13" s="3">
        <v>0</v>
      </c>
      <c r="O13" s="3">
        <v>139561131.24498299</v>
      </c>
    </row>
    <row r="14" spans="1:15">
      <c r="A14" s="2">
        <v>45323</v>
      </c>
      <c r="B14" s="2">
        <v>45351</v>
      </c>
      <c r="C14">
        <v>29</v>
      </c>
      <c r="D14">
        <v>34.965000000000003</v>
      </c>
      <c r="E14">
        <v>34.965000000000003</v>
      </c>
      <c r="F14">
        <v>34.965000000000003</v>
      </c>
      <c r="G14">
        <v>8.2183149003478605E-4</v>
      </c>
      <c r="H14" s="3">
        <v>0</v>
      </c>
      <c r="I14" s="3">
        <v>114083213</v>
      </c>
      <c r="J14" s="3">
        <v>0</v>
      </c>
      <c r="K14" s="3">
        <v>0</v>
      </c>
      <c r="L14" s="3">
        <v>2718958.1309046298</v>
      </c>
      <c r="M14" s="3">
        <v>28196876.375887599</v>
      </c>
      <c r="N14" s="3">
        <v>0</v>
      </c>
      <c r="O14" s="3">
        <v>142280089.37588799</v>
      </c>
    </row>
    <row r="15" spans="1:15">
      <c r="A15" s="2">
        <v>45352</v>
      </c>
      <c r="B15" s="2">
        <v>45382</v>
      </c>
      <c r="C15">
        <v>31</v>
      </c>
      <c r="D15">
        <v>33.299999999999997</v>
      </c>
      <c r="E15">
        <v>33.299999999999997</v>
      </c>
      <c r="F15">
        <v>33.299999999999997</v>
      </c>
      <c r="G15">
        <v>7.8779519212868198E-4</v>
      </c>
      <c r="H15" s="3">
        <v>0</v>
      </c>
      <c r="I15" s="3">
        <v>114083213</v>
      </c>
      <c r="J15" s="3">
        <v>0</v>
      </c>
      <c r="K15" s="3">
        <v>0</v>
      </c>
      <c r="L15" s="3">
        <v>2786100.4078237601</v>
      </c>
      <c r="M15" s="3">
        <v>30982976.7837114</v>
      </c>
      <c r="N15" s="3">
        <v>0</v>
      </c>
      <c r="O15" s="3">
        <v>145066189.78371099</v>
      </c>
    </row>
    <row r="16" spans="1:15">
      <c r="A16" s="2">
        <v>45383</v>
      </c>
      <c r="B16" s="2">
        <v>45385</v>
      </c>
      <c r="C16">
        <v>3</v>
      </c>
      <c r="D16">
        <v>33.090000000000003</v>
      </c>
      <c r="E16">
        <v>33.090000000000003</v>
      </c>
      <c r="F16">
        <v>33.090000000000003</v>
      </c>
      <c r="G16">
        <v>7.8347224762276302E-4</v>
      </c>
      <c r="H16" s="3">
        <v>0</v>
      </c>
      <c r="I16" s="3">
        <v>114083213</v>
      </c>
      <c r="J16" s="3">
        <v>0</v>
      </c>
      <c r="K16" s="3">
        <v>0</v>
      </c>
      <c r="L16" s="3">
        <v>268143.093915409</v>
      </c>
      <c r="M16" s="3">
        <v>31251119.877626799</v>
      </c>
      <c r="N16" s="3">
        <v>0</v>
      </c>
      <c r="O16" s="3">
        <v>145334332.87762699</v>
      </c>
    </row>
    <row r="18" spans="1:6">
      <c r="A18" s="1" t="s">
        <v>18</v>
      </c>
      <c r="B18" s="1" t="s">
        <v>19</v>
      </c>
    </row>
    <row r="19" spans="1:6">
      <c r="A19" t="s">
        <v>10</v>
      </c>
      <c r="B19" s="3">
        <v>114083213</v>
      </c>
    </row>
    <row r="20" spans="1:6">
      <c r="A20" t="s">
        <v>20</v>
      </c>
      <c r="B20" s="3">
        <v>3812894</v>
      </c>
    </row>
    <row r="21" spans="1:6">
      <c r="A21" t="s">
        <v>21</v>
      </c>
      <c r="B21" s="3">
        <v>114083213</v>
      </c>
    </row>
    <row r="22" spans="1:6">
      <c r="A22" t="s">
        <v>22</v>
      </c>
      <c r="B22" s="3">
        <v>20185628</v>
      </c>
    </row>
    <row r="23" spans="1:6">
      <c r="A23" t="s">
        <v>23</v>
      </c>
      <c r="B23" s="3">
        <v>31251119.877626799</v>
      </c>
    </row>
    <row r="24" spans="1:6">
      <c r="A24" t="s">
        <v>24</v>
      </c>
      <c r="B24" s="3">
        <f>SUM(B20:B23)</f>
        <v>169332854.87762681</v>
      </c>
    </row>
    <row r="25" spans="1:6">
      <c r="A25" t="s">
        <v>25</v>
      </c>
      <c r="B25" s="3">
        <v>0</v>
      </c>
    </row>
    <row r="26" spans="1:6">
      <c r="A26" t="s">
        <v>26</v>
      </c>
      <c r="B26" s="3">
        <f>SUM(B20:B23)</f>
        <v>169332854.87762681</v>
      </c>
    </row>
    <row r="28" spans="1:6">
      <c r="A28" s="4" t="s">
        <v>27</v>
      </c>
      <c r="B28" s="4" t="s">
        <v>27</v>
      </c>
      <c r="C28" s="4" t="s">
        <v>27</v>
      </c>
      <c r="D28" s="4" t="s">
        <v>27</v>
      </c>
      <c r="E28" s="4" t="s">
        <v>27</v>
      </c>
      <c r="F28" s="4" t="s">
        <v>27</v>
      </c>
    </row>
    <row r="29" spans="1:6">
      <c r="A29" s="5"/>
      <c r="B29" s="5"/>
      <c r="C29" s="5"/>
      <c r="D29" s="5"/>
      <c r="E29" s="5"/>
      <c r="F29" s="5"/>
    </row>
  </sheetData>
  <mergeCells count="5">
    <mergeCell ref="A1:D1"/>
    <mergeCell ref="A2:D2"/>
    <mergeCell ref="A3:D3"/>
    <mergeCell ref="A28:F28"/>
    <mergeCell ref="A29:F29"/>
  </mergeCell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Gustavo Andres Pacheco Ovalle</dc:creator>
  <cp:keywords/>
  <dc:description/>
  <cp:lastModifiedBy>Juzgado 58 Civil Municipal - Bogotá - Bogotá D.C.</cp:lastModifiedBy>
  <cp:revision/>
  <dcterms:created xsi:type="dcterms:W3CDTF">2024-04-30T20:10:37Z</dcterms:created>
  <dcterms:modified xsi:type="dcterms:W3CDTF">2024-04-30T20:19:26Z</dcterms:modified>
  <cp:category/>
  <cp:contentStatus/>
</cp:coreProperties>
</file>